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4957\Share\113673_PIC-22-17.12\400-Engineering\Roadway\Engdata\Quantities\"/>
    </mc:Choice>
  </mc:AlternateContent>
  <xr:revisionPtr revIDLastSave="0" documentId="13_ncr:1_{479620AE-30CC-4B7E-B183-3AD9F9EC2EC2}" xr6:coauthVersionLast="47" xr6:coauthVersionMax="47" xr10:uidLastSave="{00000000-0000-0000-0000-000000000000}"/>
  <bookViews>
    <workbookView xWindow="-108" yWindow="12852" windowWidth="23256" windowHeight="12576" xr2:uid="{00000000-000D-0000-FFFF-FFFF00000000}"/>
  </bookViews>
  <sheets>
    <sheet name="Seeding calc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  <c r="F9" i="3" s="1"/>
  <c r="Q21" i="3"/>
  <c r="N9" i="3"/>
  <c r="N10" i="3"/>
  <c r="N11" i="3"/>
  <c r="N12" i="3"/>
  <c r="N13" i="3"/>
  <c r="N14" i="3"/>
  <c r="N15" i="3"/>
  <c r="N16" i="3"/>
  <c r="N7" i="3"/>
  <c r="M12" i="3"/>
  <c r="M11" i="3"/>
  <c r="M10" i="3"/>
  <c r="M8" i="3"/>
  <c r="M18" i="3" s="1"/>
  <c r="N8" i="3" l="1"/>
  <c r="N18" i="3"/>
  <c r="F7" i="3"/>
  <c r="F12" i="3" l="1"/>
  <c r="F10" i="3"/>
  <c r="F13" i="3" s="1"/>
  <c r="F11" i="3" l="1"/>
</calcChain>
</file>

<file path=xl/sharedStrings.xml><?xml version="1.0" encoding="utf-8"?>
<sst xmlns="http://schemas.openxmlformats.org/spreadsheetml/2006/main" count="29" uniqueCount="26">
  <si>
    <t>Total</t>
  </si>
  <si>
    <t>UNIT</t>
  </si>
  <si>
    <t>Item 659 - Topsoil (CY)</t>
  </si>
  <si>
    <t>CY</t>
  </si>
  <si>
    <t>Item 659 - Seeding and Mulching (SY)</t>
  </si>
  <si>
    <t>SY</t>
  </si>
  <si>
    <t>Item 659 - Repair Seeding And Mulching (SY)</t>
  </si>
  <si>
    <t>Item 659 - Inter-seeding (SY)</t>
  </si>
  <si>
    <t>Item 659 - Commercial Fertilizer (TON)</t>
  </si>
  <si>
    <t>TON</t>
  </si>
  <si>
    <t>Item 659 - Lime (ACRE)</t>
  </si>
  <si>
    <t>ACRE</t>
  </si>
  <si>
    <t>Item 659 - Water (M GAL)</t>
  </si>
  <si>
    <t>M GAL</t>
  </si>
  <si>
    <t>Notes:</t>
  </si>
  <si>
    <t>Calculated Seeding Area (SF)</t>
  </si>
  <si>
    <t>[Input CAD area or cross section strip method value]</t>
  </si>
  <si>
    <t>SF</t>
  </si>
  <si>
    <t>TOTAL</t>
  </si>
  <si>
    <t>old</t>
  </si>
  <si>
    <t>wes side ped access</t>
  </si>
  <si>
    <t>west</t>
  </si>
  <si>
    <t>east</t>
  </si>
  <si>
    <t>total</t>
  </si>
  <si>
    <t>direct cadd measurement</t>
  </si>
  <si>
    <t>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</si>
</sst>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9" applyNumberFormat="0" applyAlignment="0" applyProtection="0"/>
  </cellStyleXfs>
  <cellXfs count="21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0" xfId="0" applyNumberFormat="1"/>
    <xf numFmtId="3" fontId="3" fillId="2" borderId="9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0" fillId="0" borderId="0" xfId="0" applyNumberFormat="1"/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7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3" fontId="1" fillId="0" borderId="4" xfId="0" applyNumberFormat="1" applyFont="1" applyFill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57150</xdr:rowOff>
    </xdr:from>
    <xdr:to>
      <xdr:col>9</xdr:col>
      <xdr:colOff>410824</xdr:colOff>
      <xdr:row>27</xdr:row>
      <xdr:rowOff>182555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E1F344-A4BC-4ABE-9226-F47875264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2743200"/>
          <a:ext cx="5247619" cy="2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142875</xdr:rowOff>
    </xdr:from>
    <xdr:to>
      <xdr:col>9</xdr:col>
      <xdr:colOff>113679</xdr:colOff>
      <xdr:row>64</xdr:row>
      <xdr:rowOff>143923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071E57-E69C-4F68-BBA9-9783DD29C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5495925"/>
          <a:ext cx="4971429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CE1E-9424-45BF-9046-8D0BBB9B1938}">
  <dimension ref="B1:T89"/>
  <sheetViews>
    <sheetView tabSelected="1" workbookViewId="0">
      <selection activeCell="L5" sqref="L5"/>
    </sheetView>
  </sheetViews>
  <sheetFormatPr defaultRowHeight="15" x14ac:dyDescent="0.25"/>
  <cols>
    <col min="14" max="14" width="9.5703125" customWidth="1"/>
    <col min="17" max="17" width="9.7109375" bestFit="1" customWidth="1"/>
    <col min="19" max="19" width="23" customWidth="1"/>
  </cols>
  <sheetData>
    <row r="1" spans="2:20" x14ac:dyDescent="0.25">
      <c r="L1" s="6"/>
      <c r="M1" s="6"/>
      <c r="N1" s="6"/>
      <c r="O1" s="6"/>
      <c r="P1" s="6"/>
      <c r="Q1" s="6"/>
    </row>
    <row r="2" spans="2:20" x14ac:dyDescent="0.25">
      <c r="B2" t="s">
        <v>15</v>
      </c>
      <c r="D2" s="4"/>
      <c r="E2" s="5">
        <v>58060</v>
      </c>
      <c r="F2" t="s">
        <v>16</v>
      </c>
      <c r="L2" s="6"/>
      <c r="M2" s="6"/>
      <c r="N2" s="6"/>
      <c r="O2" s="6"/>
      <c r="P2" s="6"/>
      <c r="Q2" s="6"/>
    </row>
    <row r="3" spans="2:20" x14ac:dyDescent="0.25">
      <c r="L3" s="6"/>
      <c r="M3" s="6"/>
      <c r="N3" s="6"/>
      <c r="O3" s="6"/>
      <c r="P3" s="6"/>
      <c r="Q3" s="6"/>
    </row>
    <row r="4" spans="2:20" x14ac:dyDescent="0.25">
      <c r="L4" s="6"/>
      <c r="M4" s="6" t="s">
        <v>19</v>
      </c>
      <c r="N4" s="6"/>
      <c r="O4" s="6"/>
      <c r="P4" s="6"/>
      <c r="Q4" s="10">
        <v>44816</v>
      </c>
    </row>
    <row r="5" spans="2:20" ht="15.75" thickBot="1" x14ac:dyDescent="0.3">
      <c r="B5" s="12"/>
      <c r="C5" s="12"/>
      <c r="D5" s="12"/>
      <c r="E5" s="12"/>
      <c r="F5" s="12"/>
      <c r="G5" s="12"/>
      <c r="H5" s="12"/>
      <c r="I5" s="12"/>
      <c r="L5" s="6"/>
      <c r="M5" s="6" t="s">
        <v>17</v>
      </c>
      <c r="N5" s="6" t="s">
        <v>5</v>
      </c>
      <c r="O5" s="6"/>
      <c r="P5" s="6"/>
      <c r="Q5" s="6"/>
    </row>
    <row r="6" spans="2:20" ht="15.75" thickBot="1" x14ac:dyDescent="0.3">
      <c r="F6" s="17" t="s">
        <v>0</v>
      </c>
      <c r="G6" s="17"/>
      <c r="H6" s="17"/>
      <c r="I6" s="1" t="s">
        <v>1</v>
      </c>
      <c r="L6" s="6" t="s">
        <v>14</v>
      </c>
      <c r="M6" s="7"/>
      <c r="N6" s="7"/>
      <c r="O6" s="7"/>
      <c r="P6" s="7"/>
      <c r="Q6" s="7"/>
    </row>
    <row r="7" spans="2:20" x14ac:dyDescent="0.25">
      <c r="B7" s="18" t="s">
        <v>2</v>
      </c>
      <c r="C7" s="19"/>
      <c r="D7" s="19"/>
      <c r="E7" s="19"/>
      <c r="F7" s="20">
        <f>111*((F8)/1000)</f>
        <v>721.5</v>
      </c>
      <c r="G7" s="20"/>
      <c r="H7" s="20"/>
      <c r="I7" s="2" t="s">
        <v>3</v>
      </c>
      <c r="L7" s="6"/>
      <c r="M7" s="9">
        <v>1955</v>
      </c>
      <c r="N7" s="9">
        <f>M7/9</f>
        <v>217.22222222222223</v>
      </c>
      <c r="O7" s="6"/>
      <c r="P7" s="6"/>
      <c r="Q7" s="6">
        <v>4271</v>
      </c>
      <c r="S7" s="8" t="s">
        <v>20</v>
      </c>
      <c r="T7" t="s">
        <v>21</v>
      </c>
    </row>
    <row r="8" spans="2:20" x14ac:dyDescent="0.25">
      <c r="B8" s="13" t="s">
        <v>4</v>
      </c>
      <c r="C8" s="14"/>
      <c r="D8" s="14"/>
      <c r="E8" s="14"/>
      <c r="F8" s="15">
        <f>ROUNDUP(((E2)/9),-2)</f>
        <v>6500</v>
      </c>
      <c r="G8" s="15"/>
      <c r="H8" s="15"/>
      <c r="I8" s="3" t="s">
        <v>5</v>
      </c>
      <c r="L8" s="6"/>
      <c r="M8" s="9">
        <f>3871-384</f>
        <v>3487</v>
      </c>
      <c r="N8" s="9">
        <f t="shared" ref="N8:N16" si="0">M8/9</f>
        <v>387.44444444444446</v>
      </c>
      <c r="O8" s="6"/>
      <c r="P8" s="6"/>
      <c r="Q8" s="6">
        <v>1165</v>
      </c>
      <c r="S8" s="8"/>
    </row>
    <row r="9" spans="2:20" x14ac:dyDescent="0.25">
      <c r="B9" s="13" t="s">
        <v>6</v>
      </c>
      <c r="C9" s="14"/>
      <c r="D9" s="14"/>
      <c r="E9" s="14"/>
      <c r="F9" s="15">
        <f>ROUNDUP(((0.05*F8)),0)</f>
        <v>325</v>
      </c>
      <c r="G9" s="15"/>
      <c r="H9" s="15"/>
      <c r="I9" s="3" t="s">
        <v>5</v>
      </c>
      <c r="L9" s="6"/>
      <c r="M9" s="9">
        <v>8126</v>
      </c>
      <c r="N9" s="9">
        <f t="shared" si="0"/>
        <v>902.88888888888891</v>
      </c>
      <c r="O9" s="6"/>
      <c r="P9" s="6"/>
      <c r="Q9" s="6">
        <v>1782</v>
      </c>
      <c r="S9" s="8"/>
    </row>
    <row r="10" spans="2:20" x14ac:dyDescent="0.25">
      <c r="B10" s="13" t="s">
        <v>7</v>
      </c>
      <c r="C10" s="14"/>
      <c r="D10" s="14"/>
      <c r="E10" s="14"/>
      <c r="F10" s="15">
        <f>(0.05*F8)</f>
        <v>325</v>
      </c>
      <c r="G10" s="15"/>
      <c r="H10" s="15"/>
      <c r="I10" s="3" t="s">
        <v>5</v>
      </c>
      <c r="L10" s="6"/>
      <c r="M10" s="9">
        <f>83+846</f>
        <v>929</v>
      </c>
      <c r="N10" s="9">
        <f t="shared" si="0"/>
        <v>103.22222222222223</v>
      </c>
      <c r="O10" s="6"/>
      <c r="P10" s="6"/>
      <c r="Q10" s="6">
        <v>768</v>
      </c>
    </row>
    <row r="11" spans="2:20" x14ac:dyDescent="0.25">
      <c r="B11" s="13" t="s">
        <v>8</v>
      </c>
      <c r="C11" s="14"/>
      <c r="D11" s="14"/>
      <c r="E11" s="14"/>
      <c r="F11" s="16">
        <f>((30*((F8*9)/1000))/2000)+((20*((F10*9)/1000))/2000)</f>
        <v>0.90674999999999994</v>
      </c>
      <c r="G11" s="16"/>
      <c r="H11" s="16"/>
      <c r="I11" s="3" t="s">
        <v>9</v>
      </c>
      <c r="L11" s="6"/>
      <c r="M11" s="9">
        <f>1546+1480</f>
        <v>3026</v>
      </c>
      <c r="N11" s="9">
        <f t="shared" si="0"/>
        <v>336.22222222222223</v>
      </c>
      <c r="O11" s="6"/>
      <c r="P11" s="6"/>
      <c r="Q11" s="6">
        <v>1628</v>
      </c>
    </row>
    <row r="12" spans="2:20" x14ac:dyDescent="0.25">
      <c r="B12" s="13" t="s">
        <v>10</v>
      </c>
      <c r="C12" s="14"/>
      <c r="D12" s="14"/>
      <c r="E12" s="14"/>
      <c r="F12" s="16">
        <f>(F8*9)/43560</f>
        <v>1.3429752066115703</v>
      </c>
      <c r="G12" s="16"/>
      <c r="H12" s="16"/>
      <c r="I12" s="3" t="s">
        <v>11</v>
      </c>
      <c r="L12" s="6"/>
      <c r="M12" s="9">
        <f>301+246</f>
        <v>547</v>
      </c>
      <c r="N12" s="9">
        <f t="shared" si="0"/>
        <v>60.777777777777779</v>
      </c>
      <c r="O12" s="6"/>
      <c r="P12" s="6"/>
      <c r="Q12" s="6">
        <v>2464</v>
      </c>
    </row>
    <row r="13" spans="2:20" x14ac:dyDescent="0.25">
      <c r="B13" s="13" t="s">
        <v>12</v>
      </c>
      <c r="C13" s="14"/>
      <c r="D13" s="14"/>
      <c r="E13" s="14"/>
      <c r="F13" s="15">
        <f>(2*300*F8*9/1000/1000)+(300*F10*9/1000/1000)</f>
        <v>35.977499999999999</v>
      </c>
      <c r="G13" s="15"/>
      <c r="H13" s="15"/>
      <c r="I13" s="3" t="s">
        <v>13</v>
      </c>
      <c r="L13" s="6"/>
      <c r="M13" s="9">
        <v>8468</v>
      </c>
      <c r="N13" s="9">
        <f t="shared" si="0"/>
        <v>940.88888888888891</v>
      </c>
      <c r="O13" s="6"/>
      <c r="P13" s="6"/>
      <c r="Q13" s="6">
        <v>7422</v>
      </c>
    </row>
    <row r="14" spans="2:20" x14ac:dyDescent="0.25">
      <c r="L14" s="6"/>
      <c r="M14" s="9">
        <v>7933</v>
      </c>
      <c r="N14" s="9">
        <f t="shared" si="0"/>
        <v>881.44444444444446</v>
      </c>
      <c r="O14" s="6"/>
      <c r="P14" s="6"/>
      <c r="Q14" s="6">
        <v>3695</v>
      </c>
    </row>
    <row r="15" spans="2:20" x14ac:dyDescent="0.25">
      <c r="L15" s="6"/>
      <c r="M15" s="9">
        <v>3609</v>
      </c>
      <c r="N15" s="9">
        <f t="shared" si="0"/>
        <v>401</v>
      </c>
      <c r="O15" s="6"/>
      <c r="P15" s="6"/>
      <c r="Q15" s="6">
        <v>16797</v>
      </c>
    </row>
    <row r="16" spans="2:20" x14ac:dyDescent="0.25">
      <c r="L16" s="6"/>
      <c r="M16" s="9">
        <v>647</v>
      </c>
      <c r="N16" s="9">
        <f t="shared" si="0"/>
        <v>71.888888888888886</v>
      </c>
      <c r="O16" s="6"/>
      <c r="P16" s="6"/>
      <c r="Q16" s="6">
        <v>964</v>
      </c>
    </row>
    <row r="17" spans="12:20" x14ac:dyDescent="0.25">
      <c r="L17" s="6"/>
      <c r="M17" s="9"/>
      <c r="N17" s="9"/>
      <c r="O17" s="6"/>
      <c r="P17" s="6"/>
      <c r="Q17" s="6">
        <v>2986</v>
      </c>
    </row>
    <row r="18" spans="12:20" x14ac:dyDescent="0.25">
      <c r="L18" s="6" t="s">
        <v>18</v>
      </c>
      <c r="M18" s="9">
        <f>SUM(M7:M16)</f>
        <v>38727</v>
      </c>
      <c r="N18" s="9">
        <f>SUM(N7:N16)</f>
        <v>4303</v>
      </c>
      <c r="O18" s="6"/>
      <c r="P18" s="6"/>
      <c r="Q18" s="6">
        <v>11852</v>
      </c>
    </row>
    <row r="19" spans="12:20" x14ac:dyDescent="0.25">
      <c r="L19" s="6"/>
      <c r="M19" s="9"/>
      <c r="N19" s="9"/>
      <c r="O19" s="6"/>
      <c r="P19" s="6"/>
      <c r="Q19" s="6">
        <v>280</v>
      </c>
    </row>
    <row r="20" spans="12:20" x14ac:dyDescent="0.25">
      <c r="L20" s="6"/>
      <c r="M20" s="9"/>
      <c r="N20" s="9"/>
      <c r="O20" s="6"/>
      <c r="P20" s="6"/>
      <c r="Q20" s="6">
        <v>1973</v>
      </c>
      <c r="T20" t="s">
        <v>22</v>
      </c>
    </row>
    <row r="21" spans="12:20" x14ac:dyDescent="0.25">
      <c r="L21" s="6"/>
      <c r="M21" s="9">
        <v>55277</v>
      </c>
      <c r="N21" s="9"/>
      <c r="O21" s="6"/>
      <c r="P21" s="6"/>
      <c r="Q21" s="6">
        <f>SUM(Q7:Q20)</f>
        <v>58047</v>
      </c>
      <c r="T21" t="s">
        <v>23</v>
      </c>
    </row>
    <row r="22" spans="12:20" x14ac:dyDescent="0.25">
      <c r="L22" s="6"/>
      <c r="M22" s="6"/>
      <c r="N22" s="6"/>
      <c r="O22" s="6"/>
      <c r="P22" s="6"/>
      <c r="Q22" s="6"/>
    </row>
    <row r="23" spans="12:20" x14ac:dyDescent="0.25">
      <c r="L23" s="6"/>
      <c r="M23" s="6"/>
      <c r="N23" s="6"/>
      <c r="O23" s="6"/>
      <c r="Q23" s="6">
        <v>58057</v>
      </c>
      <c r="S23" t="s">
        <v>24</v>
      </c>
    </row>
    <row r="24" spans="12:20" x14ac:dyDescent="0.25">
      <c r="L24" s="6"/>
      <c r="M24" s="6"/>
      <c r="N24" s="6"/>
      <c r="O24" s="6"/>
      <c r="P24" s="6"/>
    </row>
    <row r="25" spans="12:20" x14ac:dyDescent="0.25">
      <c r="L25" s="6"/>
      <c r="M25" s="6"/>
      <c r="N25" s="6"/>
      <c r="O25" s="6"/>
      <c r="P25" s="6"/>
      <c r="Q25" s="11">
        <v>58060</v>
      </c>
      <c r="S25" t="s">
        <v>25</v>
      </c>
    </row>
    <row r="26" spans="12:20" x14ac:dyDescent="0.25">
      <c r="L26" s="6"/>
      <c r="M26" s="6"/>
      <c r="N26" s="6"/>
      <c r="O26" s="6"/>
      <c r="P26" s="6"/>
      <c r="Q26" s="6"/>
    </row>
    <row r="27" spans="12:20" x14ac:dyDescent="0.25">
      <c r="L27" s="6"/>
      <c r="M27" s="6"/>
      <c r="N27" s="6"/>
      <c r="O27" s="6"/>
      <c r="P27" s="6"/>
      <c r="Q27" s="6"/>
    </row>
    <row r="28" spans="12:20" x14ac:dyDescent="0.25">
      <c r="L28" s="6"/>
      <c r="M28" s="6"/>
      <c r="N28" s="6"/>
      <c r="O28" s="6"/>
      <c r="P28" s="6"/>
      <c r="Q28" s="6"/>
    </row>
    <row r="29" spans="12:20" x14ac:dyDescent="0.25">
      <c r="L29" s="6"/>
      <c r="M29" s="6"/>
      <c r="N29" s="6"/>
      <c r="O29" s="6"/>
      <c r="P29" s="6"/>
      <c r="Q29" s="6"/>
    </row>
    <row r="30" spans="12:20" x14ac:dyDescent="0.25">
      <c r="L30" s="6"/>
      <c r="M30" s="6"/>
      <c r="N30" s="6"/>
      <c r="O30" s="6"/>
      <c r="P30" s="6"/>
      <c r="Q30" s="6"/>
    </row>
    <row r="31" spans="12:20" x14ac:dyDescent="0.25">
      <c r="L31" s="6"/>
      <c r="M31" s="6"/>
      <c r="N31" s="6"/>
      <c r="O31" s="6"/>
      <c r="P31" s="6"/>
      <c r="Q31" s="6"/>
    </row>
    <row r="32" spans="12:20" x14ac:dyDescent="0.25">
      <c r="L32" s="6"/>
      <c r="M32" s="6"/>
      <c r="N32" s="6"/>
      <c r="O32" s="6"/>
      <c r="P32" s="6"/>
      <c r="Q32" s="6"/>
    </row>
    <row r="33" spans="12:17" x14ac:dyDescent="0.25">
      <c r="L33" s="6"/>
      <c r="M33" s="6"/>
      <c r="N33" s="6"/>
      <c r="O33" s="6"/>
      <c r="P33" s="6"/>
      <c r="Q33" s="6"/>
    </row>
    <row r="34" spans="12:17" x14ac:dyDescent="0.25">
      <c r="L34" s="6"/>
      <c r="M34" s="6"/>
      <c r="N34" s="6"/>
      <c r="O34" s="6"/>
      <c r="P34" s="6"/>
      <c r="Q34" s="6"/>
    </row>
    <row r="35" spans="12:17" x14ac:dyDescent="0.25">
      <c r="L35" s="6"/>
      <c r="M35" s="6"/>
      <c r="N35" s="6"/>
      <c r="O35" s="6"/>
      <c r="P35" s="6"/>
      <c r="Q35" s="6"/>
    </row>
    <row r="36" spans="12:17" x14ac:dyDescent="0.25">
      <c r="L36" s="6"/>
      <c r="M36" s="6"/>
      <c r="N36" s="6"/>
      <c r="O36" s="6"/>
      <c r="P36" s="6"/>
      <c r="Q36" s="6"/>
    </row>
    <row r="37" spans="12:17" x14ac:dyDescent="0.25">
      <c r="L37" s="6"/>
      <c r="M37" s="6"/>
      <c r="N37" s="6"/>
      <c r="O37" s="6"/>
      <c r="P37" s="6"/>
      <c r="Q37" s="6"/>
    </row>
    <row r="38" spans="12:17" x14ac:dyDescent="0.25">
      <c r="L38" s="6"/>
      <c r="M38" s="6"/>
      <c r="N38" s="6"/>
      <c r="O38" s="6"/>
      <c r="P38" s="6"/>
      <c r="Q38" s="6"/>
    </row>
    <row r="39" spans="12:17" x14ac:dyDescent="0.25">
      <c r="L39" s="6"/>
      <c r="M39" s="6"/>
      <c r="N39" s="6"/>
      <c r="O39" s="6"/>
      <c r="P39" s="6"/>
      <c r="Q39" s="6"/>
    </row>
    <row r="40" spans="12:17" x14ac:dyDescent="0.25">
      <c r="L40" s="6"/>
      <c r="M40" s="6"/>
      <c r="N40" s="6"/>
      <c r="O40" s="6"/>
      <c r="P40" s="6"/>
      <c r="Q40" s="6"/>
    </row>
    <row r="41" spans="12:17" x14ac:dyDescent="0.25">
      <c r="L41" s="6"/>
      <c r="M41" s="6"/>
      <c r="N41" s="6"/>
      <c r="O41" s="6"/>
      <c r="P41" s="6"/>
      <c r="Q41" s="6"/>
    </row>
    <row r="42" spans="12:17" x14ac:dyDescent="0.25">
      <c r="L42" s="6"/>
      <c r="M42" s="6"/>
      <c r="N42" s="6"/>
      <c r="O42" s="6"/>
      <c r="P42" s="6"/>
      <c r="Q42" s="6"/>
    </row>
    <row r="43" spans="12:17" x14ac:dyDescent="0.25">
      <c r="L43" s="6"/>
      <c r="M43" s="6"/>
      <c r="N43" s="6"/>
      <c r="O43" s="6"/>
      <c r="P43" s="6"/>
      <c r="Q43" s="6"/>
    </row>
    <row r="44" spans="12:17" x14ac:dyDescent="0.25">
      <c r="L44" s="6"/>
      <c r="M44" s="6"/>
      <c r="N44" s="6"/>
      <c r="O44" s="6"/>
      <c r="P44" s="6"/>
      <c r="Q44" s="6"/>
    </row>
    <row r="45" spans="12:17" x14ac:dyDescent="0.25">
      <c r="L45" s="6"/>
      <c r="M45" s="6"/>
      <c r="N45" s="6"/>
      <c r="O45" s="6"/>
      <c r="P45" s="6"/>
      <c r="Q45" s="6"/>
    </row>
    <row r="46" spans="12:17" x14ac:dyDescent="0.25">
      <c r="L46" s="6"/>
      <c r="M46" s="6"/>
      <c r="N46" s="6"/>
      <c r="O46" s="6"/>
      <c r="P46" s="6"/>
      <c r="Q46" s="6"/>
    </row>
    <row r="47" spans="12:17" x14ac:dyDescent="0.25">
      <c r="L47" s="6"/>
      <c r="M47" s="6"/>
      <c r="N47" s="6"/>
      <c r="O47" s="6"/>
      <c r="P47" s="6"/>
      <c r="Q47" s="6"/>
    </row>
    <row r="48" spans="12:17" x14ac:dyDescent="0.25">
      <c r="L48" s="6"/>
      <c r="M48" s="6"/>
      <c r="N48" s="6"/>
      <c r="O48" s="6"/>
      <c r="P48" s="6"/>
      <c r="Q48" s="6"/>
    </row>
    <row r="49" spans="12:17" x14ac:dyDescent="0.25">
      <c r="L49" s="6"/>
      <c r="M49" s="6"/>
      <c r="N49" s="6"/>
      <c r="O49" s="6"/>
      <c r="P49" s="6"/>
      <c r="Q49" s="6"/>
    </row>
    <row r="50" spans="12:17" x14ac:dyDescent="0.25">
      <c r="L50" s="6"/>
      <c r="M50" s="6"/>
      <c r="N50" s="6"/>
      <c r="O50" s="6"/>
      <c r="P50" s="6"/>
      <c r="Q50" s="6"/>
    </row>
    <row r="51" spans="12:17" x14ac:dyDescent="0.25">
      <c r="L51" s="6"/>
      <c r="M51" s="6"/>
      <c r="N51" s="6"/>
      <c r="O51" s="6"/>
      <c r="P51" s="6"/>
      <c r="Q51" s="6"/>
    </row>
    <row r="52" spans="12:17" x14ac:dyDescent="0.25">
      <c r="L52" s="6"/>
      <c r="M52" s="6"/>
      <c r="N52" s="6"/>
      <c r="O52" s="6"/>
      <c r="P52" s="6"/>
      <c r="Q52" s="6"/>
    </row>
    <row r="53" spans="12:17" x14ac:dyDescent="0.25">
      <c r="L53" s="6"/>
      <c r="M53" s="6"/>
      <c r="N53" s="6"/>
      <c r="O53" s="6"/>
      <c r="P53" s="6"/>
      <c r="Q53" s="6"/>
    </row>
    <row r="54" spans="12:17" x14ac:dyDescent="0.25">
      <c r="L54" s="6"/>
      <c r="M54" s="6"/>
      <c r="N54" s="6"/>
      <c r="O54" s="6"/>
      <c r="P54" s="6"/>
      <c r="Q54" s="6"/>
    </row>
    <row r="55" spans="12:17" x14ac:dyDescent="0.25">
      <c r="L55" s="6"/>
      <c r="M55" s="6"/>
      <c r="N55" s="6"/>
      <c r="O55" s="6"/>
      <c r="P55" s="6"/>
      <c r="Q55" s="6"/>
    </row>
    <row r="56" spans="12:17" x14ac:dyDescent="0.25">
      <c r="L56" s="6"/>
      <c r="M56" s="6"/>
      <c r="N56" s="6"/>
      <c r="O56" s="6"/>
      <c r="P56" s="6"/>
      <c r="Q56" s="6"/>
    </row>
    <row r="57" spans="12:17" x14ac:dyDescent="0.25">
      <c r="L57" s="6"/>
      <c r="M57" s="6"/>
      <c r="N57" s="6"/>
      <c r="O57" s="6"/>
      <c r="P57" s="6"/>
      <c r="Q57" s="6"/>
    </row>
    <row r="58" spans="12:17" x14ac:dyDescent="0.25">
      <c r="L58" s="6"/>
      <c r="M58" s="6"/>
      <c r="N58" s="6"/>
      <c r="O58" s="6"/>
      <c r="P58" s="6"/>
      <c r="Q58" s="6"/>
    </row>
    <row r="59" spans="12:17" x14ac:dyDescent="0.25">
      <c r="L59" s="6"/>
      <c r="M59" s="6"/>
      <c r="N59" s="6"/>
      <c r="O59" s="6"/>
      <c r="P59" s="6"/>
      <c r="Q59" s="6"/>
    </row>
    <row r="60" spans="12:17" x14ac:dyDescent="0.25">
      <c r="L60" s="6"/>
      <c r="M60" s="6"/>
      <c r="N60" s="6"/>
      <c r="O60" s="6"/>
      <c r="P60" s="6"/>
      <c r="Q60" s="6"/>
    </row>
    <row r="61" spans="12:17" x14ac:dyDescent="0.25">
      <c r="L61" s="6"/>
      <c r="M61" s="6"/>
      <c r="N61" s="6"/>
      <c r="O61" s="6"/>
      <c r="P61" s="6"/>
      <c r="Q61" s="6"/>
    </row>
    <row r="62" spans="12:17" x14ac:dyDescent="0.25">
      <c r="L62" s="6"/>
      <c r="M62" s="6"/>
      <c r="N62" s="6"/>
      <c r="O62" s="6"/>
      <c r="P62" s="6"/>
      <c r="Q62" s="6"/>
    </row>
    <row r="63" spans="12:17" x14ac:dyDescent="0.25">
      <c r="L63" s="6"/>
      <c r="M63" s="6"/>
      <c r="N63" s="6"/>
      <c r="O63" s="6"/>
      <c r="P63" s="6"/>
      <c r="Q63" s="6"/>
    </row>
    <row r="64" spans="12:17" x14ac:dyDescent="0.25">
      <c r="L64" s="6"/>
      <c r="M64" s="6"/>
      <c r="N64" s="6"/>
      <c r="O64" s="6"/>
      <c r="P64" s="6"/>
      <c r="Q64" s="6"/>
    </row>
    <row r="65" spans="12:17" x14ac:dyDescent="0.25">
      <c r="L65" s="6"/>
      <c r="M65" s="6"/>
      <c r="N65" s="6"/>
      <c r="O65" s="6"/>
      <c r="P65" s="6"/>
      <c r="Q65" s="6"/>
    </row>
    <row r="66" spans="12:17" x14ac:dyDescent="0.25">
      <c r="L66" s="6"/>
      <c r="M66" s="6"/>
      <c r="N66" s="6"/>
      <c r="O66" s="6"/>
      <c r="P66" s="6"/>
      <c r="Q66" s="6"/>
    </row>
    <row r="67" spans="12:17" x14ac:dyDescent="0.25">
      <c r="L67" s="6"/>
      <c r="M67" s="6"/>
      <c r="N67" s="6"/>
      <c r="O67" s="6"/>
      <c r="P67" s="6"/>
      <c r="Q67" s="6"/>
    </row>
    <row r="68" spans="12:17" x14ac:dyDescent="0.25">
      <c r="L68" s="6"/>
      <c r="M68" s="6"/>
      <c r="N68" s="6"/>
      <c r="O68" s="6"/>
      <c r="P68" s="6"/>
      <c r="Q68" s="6"/>
    </row>
    <row r="69" spans="12:17" x14ac:dyDescent="0.25">
      <c r="L69" s="6"/>
      <c r="M69" s="6"/>
      <c r="N69" s="6"/>
      <c r="O69" s="6"/>
      <c r="P69" s="6"/>
      <c r="Q69" s="6"/>
    </row>
    <row r="70" spans="12:17" x14ac:dyDescent="0.25">
      <c r="L70" s="6"/>
      <c r="M70" s="6"/>
      <c r="N70" s="6"/>
      <c r="O70" s="6"/>
      <c r="P70" s="6"/>
      <c r="Q70" s="6"/>
    </row>
    <row r="71" spans="12:17" x14ac:dyDescent="0.25">
      <c r="L71" s="6"/>
      <c r="M71" s="6"/>
      <c r="N71" s="6"/>
      <c r="O71" s="6"/>
      <c r="P71" s="6"/>
      <c r="Q71" s="6"/>
    </row>
    <row r="72" spans="12:17" x14ac:dyDescent="0.25">
      <c r="L72" s="6"/>
      <c r="M72" s="6"/>
      <c r="N72" s="6"/>
      <c r="O72" s="6"/>
      <c r="P72" s="6"/>
      <c r="Q72" s="6"/>
    </row>
    <row r="73" spans="12:17" x14ac:dyDescent="0.25">
      <c r="L73" s="6"/>
      <c r="M73" s="6"/>
      <c r="N73" s="6"/>
      <c r="O73" s="6"/>
      <c r="P73" s="6"/>
      <c r="Q73" s="6"/>
    </row>
    <row r="74" spans="12:17" x14ac:dyDescent="0.25">
      <c r="L74" s="6"/>
      <c r="M74" s="6"/>
      <c r="N74" s="6"/>
      <c r="O74" s="6"/>
      <c r="P74" s="6"/>
      <c r="Q74" s="6"/>
    </row>
    <row r="75" spans="12:17" x14ac:dyDescent="0.25">
      <c r="L75" s="6"/>
      <c r="M75" s="6"/>
      <c r="N75" s="6"/>
      <c r="O75" s="6"/>
      <c r="P75" s="6"/>
      <c r="Q75" s="6"/>
    </row>
    <row r="76" spans="12:17" x14ac:dyDescent="0.25">
      <c r="L76" s="6"/>
      <c r="M76" s="6"/>
      <c r="N76" s="6"/>
      <c r="O76" s="6"/>
      <c r="P76" s="6"/>
      <c r="Q76" s="6"/>
    </row>
    <row r="77" spans="12:17" x14ac:dyDescent="0.25">
      <c r="L77" s="6"/>
      <c r="M77" s="6"/>
      <c r="N77" s="6"/>
      <c r="O77" s="6"/>
      <c r="P77" s="6"/>
      <c r="Q77" s="6"/>
    </row>
    <row r="78" spans="12:17" x14ac:dyDescent="0.25">
      <c r="L78" s="6"/>
      <c r="M78" s="6"/>
      <c r="N78" s="6"/>
      <c r="O78" s="6"/>
      <c r="P78" s="6"/>
      <c r="Q78" s="6"/>
    </row>
    <row r="79" spans="12:17" x14ac:dyDescent="0.25">
      <c r="L79" s="6"/>
      <c r="M79" s="6"/>
      <c r="N79" s="6"/>
      <c r="O79" s="6"/>
      <c r="P79" s="6"/>
      <c r="Q79" s="6"/>
    </row>
    <row r="80" spans="12:17" x14ac:dyDescent="0.25">
      <c r="L80" s="6"/>
      <c r="M80" s="6"/>
      <c r="N80" s="6"/>
      <c r="O80" s="6"/>
      <c r="P80" s="6"/>
      <c r="Q80" s="6"/>
    </row>
    <row r="81" spans="12:17" x14ac:dyDescent="0.25">
      <c r="L81" s="6"/>
      <c r="M81" s="6"/>
      <c r="N81" s="6"/>
      <c r="O81" s="6"/>
      <c r="P81" s="6"/>
      <c r="Q81" s="6"/>
    </row>
    <row r="82" spans="12:17" x14ac:dyDescent="0.25">
      <c r="L82" s="6"/>
      <c r="M82" s="6"/>
      <c r="N82" s="6"/>
      <c r="O82" s="6"/>
      <c r="P82" s="6"/>
      <c r="Q82" s="6"/>
    </row>
    <row r="83" spans="12:17" x14ac:dyDescent="0.25">
      <c r="L83" s="6"/>
      <c r="M83" s="6"/>
      <c r="N83" s="6"/>
      <c r="O83" s="6"/>
      <c r="P83" s="6"/>
      <c r="Q83" s="6"/>
    </row>
    <row r="84" spans="12:17" x14ac:dyDescent="0.25">
      <c r="L84" s="6"/>
      <c r="M84" s="6"/>
      <c r="N84" s="6"/>
      <c r="O84" s="6"/>
      <c r="P84" s="6"/>
      <c r="Q84" s="6"/>
    </row>
    <row r="85" spans="12:17" x14ac:dyDescent="0.25">
      <c r="L85" s="6"/>
      <c r="M85" s="6"/>
      <c r="N85" s="6"/>
      <c r="O85" s="6"/>
      <c r="P85" s="6"/>
      <c r="Q85" s="6"/>
    </row>
    <row r="86" spans="12:17" x14ac:dyDescent="0.25">
      <c r="L86" s="6"/>
      <c r="M86" s="6"/>
      <c r="N86" s="6"/>
      <c r="O86" s="6"/>
      <c r="P86" s="6"/>
      <c r="Q86" s="6"/>
    </row>
    <row r="87" spans="12:17" x14ac:dyDescent="0.25">
      <c r="L87" s="6"/>
      <c r="M87" s="6"/>
      <c r="N87" s="6"/>
      <c r="O87" s="6"/>
      <c r="P87" s="6"/>
      <c r="Q87" s="6"/>
    </row>
    <row r="88" spans="12:17" x14ac:dyDescent="0.25">
      <c r="L88" s="6"/>
      <c r="M88" s="6"/>
      <c r="N88" s="6"/>
      <c r="O88" s="6"/>
      <c r="P88" s="6"/>
      <c r="Q88" s="6"/>
    </row>
    <row r="89" spans="12:17" x14ac:dyDescent="0.25">
      <c r="L89" s="6"/>
      <c r="M89" s="6"/>
      <c r="N89" s="6"/>
      <c r="O89" s="6"/>
      <c r="P89" s="6"/>
      <c r="Q89" s="6"/>
    </row>
  </sheetData>
  <mergeCells count="16">
    <mergeCell ref="B12:E12"/>
    <mergeCell ref="F12:H12"/>
    <mergeCell ref="B13:E13"/>
    <mergeCell ref="F13:H13"/>
    <mergeCell ref="B9:E9"/>
    <mergeCell ref="F9:H9"/>
    <mergeCell ref="B10:E10"/>
    <mergeCell ref="F10:H10"/>
    <mergeCell ref="B11:E11"/>
    <mergeCell ref="F11:H11"/>
    <mergeCell ref="B5:I5"/>
    <mergeCell ref="F6:H6"/>
    <mergeCell ref="B7:E7"/>
    <mergeCell ref="F7:H7"/>
    <mergeCell ref="B8:E8"/>
    <mergeCell ref="F8:H8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Seeding calc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2018-04-10T17:19:03Z</dcterms:created>
  <dcterms:modified xsi:type="dcterms:W3CDTF">2022-10-06T16:41:38Z</dcterms:modified>
</cp:coreProperties>
</file>